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096C8748-0265-478B-8868-B45BB80B5136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9" l="1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J5" i="10"/>
  <c r="J4" i="10"/>
  <c r="J36" i="10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8" l="1"/>
  <c r="J5" i="8"/>
  <c r="L36" i="8" s="1"/>
  <c r="J4" i="9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L36" i="10"/>
  <c r="N36" i="10" s="1"/>
  <c r="F37" i="7"/>
  <c r="J36" i="7" s="1"/>
  <c r="L36" i="9" l="1"/>
  <c r="N36" i="9" s="1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<sst xmlns="http://schemas.openxmlformats.org/spreadsheetml/2006/main" count="479" uniqueCount="40">
  <si>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</si>
  <si>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</si>
  <si>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</si>
  <si>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</si>
  <si>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</si>
  <si>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</si>
  <si>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</si>
  <si>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</si>
  <si>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</si>
  <si>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</si>
  <si>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</si>
  <si>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</si>
  <si>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</si>
  <si>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</si>
  <si>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</si>
  <si>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</si>
  <si>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</si>
  <si>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</si>
  <si>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</si>
  <si>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</si>
  <si>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</si>
  <si>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</si>
  <si>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</si>
  <si>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</si>
  <si>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</si>
  <si>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</si>
  <si>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</si>
  <si>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</si>
  <si>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</si>
  <si>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</si>
  <si>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</si>
  <si>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</si>
  <si>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</si>
  <si>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SEHER POLAT </t>
  </si>
  <si>
    <t>V KATILIM</t>
  </si>
  <si>
    <t xml:space="preserve">16 sında sütü bırak mış </t>
  </si>
  <si>
    <t>19/02/2025 te lokman abi dedi</t>
  </si>
  <si>
    <t>V. EYYÜP AĞA</t>
  </si>
  <si>
    <t>Ahmet polat Ünlü Süt Müşteri</t>
  </si>
  <si>
    <t>+90 545 567 60 09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</si>
</sst>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2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5" applyNumberFormat="0" applyAlignment="0" applyProtection="0"/>
    <xf numFmtId="0" fontId="24" fillId="7" borderId="26" applyNumberFormat="0" applyAlignment="0" applyProtection="0"/>
    <xf numFmtId="0" fontId="25" fillId="7" borderId="25" applyNumberFormat="0" applyAlignment="0" applyProtection="0"/>
    <xf numFmtId="0" fontId="26" fillId="0" borderId="27" applyNumberFormat="0" applyFill="0" applyAlignment="0" applyProtection="0"/>
    <xf numFmtId="0" fontId="27" fillId="8" borderId="2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0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2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6" fillId="0" borderId="0" xfId="210" applyNumberFormat="1" applyAlignment="1">
      <alignment horizontal="left"/>
    </xf>
    <xf numFmtId="4" fontId="6" fillId="0" borderId="0" xfId="210" applyNumberFormat="1"/>
    <xf numFmtId="167" fontId="5" fillId="0" borderId="0" xfId="230" applyNumberFormat="1" applyAlignment="1">
      <alignment horizontal="left"/>
    </xf>
    <xf numFmtId="4" fontId="5" fillId="0" borderId="0" xfId="230" applyNumberFormat="1"/>
    <xf numFmtId="4" fontId="2" fillId="0" borderId="0" xfId="252" applyNumberFormat="1" applyAlignment="1">
      <alignment horizontal="right"/>
    </xf>
    <xf numFmtId="167" fontId="1" fillId="0" borderId="0" xfId="272" applyNumberFormat="1" applyAlignment="1">
      <alignment horizontal="left"/>
    </xf>
    <xf numFmtId="4" fontId="1" fillId="0" borderId="0" xfId="272" applyNumberFormat="1"/>
    <xf numFmtId="4" fontId="0" fillId="0" borderId="0" xfId="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92">
    <cellStyle name="%20 - Vurgu1" xfId="19" builtinId="30" customBuiltin="1"/>
    <cellStyle name="%20 - Vurgu1 10" xfId="212" xr:uid="{5EC1062D-68DA-4CE7-BF36-078D31AC256E}"/>
    <cellStyle name="%20 - Vurgu1 11" xfId="232" xr:uid="{99C56DB4-84F9-43C3-B9CC-5748E37C018A}"/>
    <cellStyle name="%20 - Vurgu1 12" xfId="254" xr:uid="{CEBC1436-619F-4EF1-83E8-AB0249879DEC}"/>
    <cellStyle name="%20 - Vurgu1 13" xfId="274" xr:uid="{43D38678-5172-46CD-8DD6-5C61D1002C5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F29DD6F1-CF10-46F4-B38B-E734CD63C2CC}"/>
    <cellStyle name="%20 - Vurgu2 11" xfId="235" xr:uid="{A32F1958-B64F-4FF2-BFA1-0919F27C9FB4}"/>
    <cellStyle name="%20 - Vurgu2 12" xfId="257" xr:uid="{1D3C9D23-EFC8-41AA-9BDD-9FD8D9514B7D}"/>
    <cellStyle name="%20 - Vurgu2 13" xfId="277" xr:uid="{8C630D44-D8E2-4BAD-97C8-3F96E8AD991A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E498A7D1-56B7-461E-B05C-DAD29DC60BEC}"/>
    <cellStyle name="%20 - Vurgu3 11" xfId="238" xr:uid="{4017BDB2-0E4D-422D-8074-D3D6CF71E4CA}"/>
    <cellStyle name="%20 - Vurgu3 12" xfId="260" xr:uid="{81E3EC20-DBD4-4EA1-A7EF-78EAF8FC7CA2}"/>
    <cellStyle name="%20 - Vurgu3 13" xfId="280" xr:uid="{84BDBF6F-5096-4531-8508-861BD6E36C16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50085E8-56A5-44B0-A41A-CF448A253F82}"/>
    <cellStyle name="%20 - Vurgu4 11" xfId="241" xr:uid="{F40E3530-004D-4F0D-887B-F0110609761E}"/>
    <cellStyle name="%20 - Vurgu4 12" xfId="263" xr:uid="{27BB8548-1EC8-4FAD-BAB6-AA08B1BA924E}"/>
    <cellStyle name="%20 - Vurgu4 13" xfId="283" xr:uid="{57F9B0D2-C850-4D6B-8B71-149E701C86F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1712426-11EB-41FC-A184-81603960E5DA}"/>
    <cellStyle name="%20 - Vurgu5 11" xfId="244" xr:uid="{42E8AD59-E786-4DF1-AB94-A96010B5AA3A}"/>
    <cellStyle name="%20 - Vurgu5 12" xfId="266" xr:uid="{91C75D71-84D3-4817-B163-F4A17380E538}"/>
    <cellStyle name="%20 - Vurgu5 13" xfId="286" xr:uid="{0826216E-55A5-44C9-8643-81A80BF9967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82BC4CC-F960-4C7F-A0FC-F62A111B63AA}"/>
    <cellStyle name="%20 - Vurgu6 11" xfId="247" xr:uid="{04E16A8D-882D-4394-9CC6-5FE2063E927B}"/>
    <cellStyle name="%20 - Vurgu6 12" xfId="269" xr:uid="{BDABC7DB-48BE-4E98-8A1A-63A748C41329}"/>
    <cellStyle name="%20 - Vurgu6 13" xfId="289" xr:uid="{24EC4EA5-B08A-4C4A-A7EC-0A55605B8A6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367C751-9625-4719-A5E6-8A25C980B73F}"/>
    <cellStyle name="%40 - Vurgu1 11" xfId="233" xr:uid="{7E97CF49-A48F-47D7-A10F-2A40AABB8786}"/>
    <cellStyle name="%40 - Vurgu1 12" xfId="255" xr:uid="{8F6842A1-19F8-416D-914F-EAD1F55A0584}"/>
    <cellStyle name="%40 - Vurgu1 13" xfId="275" xr:uid="{99137536-094C-4597-8067-04C6F47D42DE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036C3C5-B2E2-4B5F-83CE-37159390688F}"/>
    <cellStyle name="%40 - Vurgu2 11" xfId="236" xr:uid="{10591AE3-20D7-48DF-AF46-969EE740742D}"/>
    <cellStyle name="%40 - Vurgu2 12" xfId="258" xr:uid="{F2B75B7B-F50F-444C-B7DF-2C19A3D5271D}"/>
    <cellStyle name="%40 - Vurgu2 13" xfId="278" xr:uid="{444D72EB-BCA9-47DB-AD1D-76DA3C4B9EE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8213BE5-677A-457C-B588-B8E7F716F2E3}"/>
    <cellStyle name="%40 - Vurgu3 11" xfId="239" xr:uid="{0377A6B8-A0DD-4A4E-85DA-0A8196C87938}"/>
    <cellStyle name="%40 - Vurgu3 12" xfId="261" xr:uid="{289E2B83-166A-45D3-AE82-7BBA758210B3}"/>
    <cellStyle name="%40 - Vurgu3 13" xfId="281" xr:uid="{E9061857-EAC2-45AE-938F-C1465394CC4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44C66D54-CCC7-4DD9-936E-82D8FB916466}"/>
    <cellStyle name="%40 - Vurgu4 11" xfId="242" xr:uid="{ECEBAF43-513F-4447-9CF3-F9522CD112BA}"/>
    <cellStyle name="%40 - Vurgu4 12" xfId="264" xr:uid="{764ECC6B-5F93-4688-B4D9-4DD3255B23EC}"/>
    <cellStyle name="%40 - Vurgu4 13" xfId="284" xr:uid="{ACFD7054-12C2-433E-A52D-0BFB3349F36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B56CACE-F715-4BEA-9609-DBA11B5534AF}"/>
    <cellStyle name="%40 - Vurgu5 11" xfId="245" xr:uid="{3A9A1926-1B3E-43F3-9020-53339D82F754}"/>
    <cellStyle name="%40 - Vurgu5 12" xfId="267" xr:uid="{FD8E2418-2350-497B-A8A7-740CD52D519D}"/>
    <cellStyle name="%40 - Vurgu5 13" xfId="287" xr:uid="{45BB5EFB-92FC-4ECA-B35E-D2C9DB03E53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9215B082-5E35-4B6C-895B-C5A94BF80F88}"/>
    <cellStyle name="%40 - Vurgu6 11" xfId="248" xr:uid="{44453F01-8FE5-4C8B-ACC6-86804B080BDF}"/>
    <cellStyle name="%40 - Vurgu6 12" xfId="270" xr:uid="{822BB6B4-E0D7-40E4-9E97-B8260C1E84F7}"/>
    <cellStyle name="%40 - Vurgu6 13" xfId="290" xr:uid="{8AAA9352-E836-4BB0-B8D8-5019BAD581DC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514BB136-BD8E-49DC-9028-EAD3EAC748A8}"/>
    <cellStyle name="%60 - Vurgu1 11" xfId="234" xr:uid="{EA4519BC-7763-4130-8861-2D0EAD92E951}"/>
    <cellStyle name="%60 - Vurgu1 12" xfId="256" xr:uid="{7C25F913-56D9-4EF9-9324-E9A83A38CDAD}"/>
    <cellStyle name="%60 - Vurgu1 13" xfId="276" xr:uid="{0BB3F54F-7EE2-4C03-AAA0-7A9550673AF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3F75E1E5-8A16-4678-9C8E-DED29EB81AB5}"/>
    <cellStyle name="%60 - Vurgu2 11" xfId="237" xr:uid="{A51F0707-76D0-43E1-BE5F-0078E5FC09EA}"/>
    <cellStyle name="%60 - Vurgu2 12" xfId="259" xr:uid="{7A5DC5B7-074E-48ED-96A7-91237C2E6A2A}"/>
    <cellStyle name="%60 - Vurgu2 13" xfId="279" xr:uid="{4D921820-1415-4DCC-8F1B-A93719730B6C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320D9514-5BD2-4CD9-925F-CC507E18779A}"/>
    <cellStyle name="%60 - Vurgu3 11" xfId="240" xr:uid="{50C2BA66-6DBC-4EA0-920F-8E8EC7CD30CF}"/>
    <cellStyle name="%60 - Vurgu3 12" xfId="262" xr:uid="{E2705A88-2A4D-43E5-81F3-04DD95FC34C2}"/>
    <cellStyle name="%60 - Vurgu3 13" xfId="282" xr:uid="{9073F9DB-CDA8-4CB4-A713-00383DC0E03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472E7CEB-8155-4D08-AAD6-27C577A78DC0}"/>
    <cellStyle name="%60 - Vurgu4 11" xfId="243" xr:uid="{AB7297E8-6F47-482B-8FC2-D094864A7F58}"/>
    <cellStyle name="%60 - Vurgu4 12" xfId="265" xr:uid="{DF4F7D63-B35A-4B41-AAA3-DB9C83939927}"/>
    <cellStyle name="%60 - Vurgu4 13" xfId="285" xr:uid="{97F858AA-55B6-4B24-AF51-69DA2B4B4DF3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110A3B5-CE36-4367-A25B-CF7C001E97F0}"/>
    <cellStyle name="%60 - Vurgu5 11" xfId="246" xr:uid="{4518E56C-7B14-4963-9269-059D65BE656F}"/>
    <cellStyle name="%60 - Vurgu5 12" xfId="268" xr:uid="{264E8BF0-B878-4F11-A6CE-EFBF2A3EA3D6}"/>
    <cellStyle name="%60 - Vurgu5 13" xfId="288" xr:uid="{452FB78D-685A-4030-8751-148DAC4BF6A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8DAEEDB-874F-4601-BF07-CF1EA6EFB1AD}"/>
    <cellStyle name="%60 - Vurgu6 11" xfId="249" xr:uid="{C5540349-C8AB-43DA-937B-287B350A8809}"/>
    <cellStyle name="%60 - Vurgu6 12" xfId="271" xr:uid="{CE31B2E5-91AC-4DE0-BB47-31042705EEDD}"/>
    <cellStyle name="%60 - Vurgu6 13" xfId="291" xr:uid="{6CB7B746-FC51-4C89-864A-69A68B334359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B3A522DB-B287-4C24-AB0E-D049CAE4107B}"/>
    <cellStyle name="Normal 16" xfId="230" xr:uid="{12A417CF-6E70-49A1-94B4-6A2A45960324}"/>
    <cellStyle name="Normal 17" xfId="252" xr:uid="{A8B65760-DDBB-4E8D-8309-06DAEFEB538A}"/>
    <cellStyle name="Normal 18" xfId="272" xr:uid="{44DE111D-C579-4C7C-BFC6-ECC38B616834}"/>
    <cellStyle name="Normal 2" xfId="47" xr:uid="{5AA281CE-7654-48E3-B4A7-93E3DD1EC944}"/>
    <cellStyle name="Normal 3" xfId="49" xr:uid="{AE82479F-B4E6-468A-9DB8-EC15B8AC28EC}"/>
    <cellStyle name="Normal 30" xfId="250" xr:uid="{5F2B1083-39C1-4C43-9D9B-BA22EE388344}"/>
    <cellStyle name="Normal 33" xfId="251" xr:uid="{7381D2E2-552D-464E-8423-71316CD452FA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3AFB882-3743-4DB5-BDFA-8EFBBB6DCFA7}"/>
    <cellStyle name="Not 13" xfId="231" xr:uid="{89EEF7C5-0DFB-4D89-AC25-E562E9CBC991}"/>
    <cellStyle name="Not 14" xfId="253" xr:uid="{C0B4F37C-73D4-4B95-B607-85291B2951C5}"/>
    <cellStyle name="Not 15" xfId="273" xr:uid="{F4043DC0-0B07-480A-B25B-FAF40FC43DB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zoomScale="85" zoomScaleNormal="85" workbookViewId="0">
      <selection activeCell="L21" sqref="L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42.5</v>
      </c>
      <c r="D4" s="9"/>
      <c r="E4" s="10">
        <v>13</v>
      </c>
      <c r="F4" s="33">
        <f>E4*C4</f>
        <v>552.5</v>
      </c>
      <c r="G4" s="11"/>
      <c r="H4" s="12" t="s">
        <v>6</v>
      </c>
      <c r="I4" s="13">
        <v>0.01</v>
      </c>
      <c r="J4" s="14">
        <f>(F36+F37)*I4</f>
        <v>172.77</v>
      </c>
    </row>
    <row r="5" spans="2:29" x14ac:dyDescent="0.25">
      <c r="B5" s="7">
        <v>45628</v>
      </c>
      <c r="C5" s="8">
        <v>43</v>
      </c>
      <c r="D5" s="9"/>
      <c r="E5" s="10">
        <v>13</v>
      </c>
      <c r="F5" s="33">
        <f t="shared" ref="F5:F34" si="0">E5*C5</f>
        <v>559</v>
      </c>
      <c r="G5" s="11"/>
      <c r="H5" s="12" t="s">
        <v>7</v>
      </c>
      <c r="I5" s="13">
        <v>1E-3</v>
      </c>
      <c r="J5" s="14">
        <f>(F36+F37)*I5</f>
        <v>17.277000000000001</v>
      </c>
    </row>
    <row r="6" spans="2:29" x14ac:dyDescent="0.25">
      <c r="B6" s="7">
        <v>45629</v>
      </c>
      <c r="C6" s="8">
        <v>40.5</v>
      </c>
      <c r="D6" s="9"/>
      <c r="E6" s="10">
        <v>13</v>
      </c>
      <c r="F6" s="33">
        <f t="shared" si="0"/>
        <v>526.5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42.5</v>
      </c>
      <c r="D7" s="9"/>
      <c r="E7" s="10">
        <v>13</v>
      </c>
      <c r="F7" s="33">
        <f t="shared" si="0"/>
        <v>552.5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44</v>
      </c>
      <c r="D8" s="9"/>
      <c r="E8" s="10">
        <v>13</v>
      </c>
      <c r="F8" s="33">
        <f t="shared" si="0"/>
        <v>572</v>
      </c>
      <c r="G8" s="15">
        <v>45672</v>
      </c>
      <c r="H8" s="16" t="s">
        <v>34</v>
      </c>
      <c r="I8" s="17"/>
      <c r="J8" s="18">
        <v>17086.95</v>
      </c>
    </row>
    <row r="9" spans="2:29" x14ac:dyDescent="0.25">
      <c r="B9" s="7">
        <v>45632</v>
      </c>
      <c r="C9" s="8">
        <v>44.5</v>
      </c>
      <c r="D9" s="9"/>
      <c r="E9" s="10">
        <v>13</v>
      </c>
      <c r="F9" s="33">
        <f t="shared" si="0"/>
        <v>578.5</v>
      </c>
      <c r="G9" s="15"/>
      <c r="H9" s="16"/>
      <c r="I9" s="17"/>
      <c r="J9" s="18"/>
      <c r="L9" t="s">
        <v>38</v>
      </c>
    </row>
    <row r="10" spans="2:29" x14ac:dyDescent="0.25">
      <c r="B10" s="7">
        <v>45633</v>
      </c>
      <c r="C10" s="8">
        <v>35</v>
      </c>
      <c r="D10" s="9"/>
      <c r="E10" s="10">
        <v>13</v>
      </c>
      <c r="F10" s="33">
        <f t="shared" si="0"/>
        <v>455</v>
      </c>
      <c r="G10" s="15"/>
      <c r="H10" s="16"/>
      <c r="I10" s="17"/>
      <c r="J10" s="18"/>
      <c r="L10" t="s">
        <v>39</v>
      </c>
    </row>
    <row r="11" spans="2:29" x14ac:dyDescent="0.25">
      <c r="B11" s="7">
        <v>45634</v>
      </c>
      <c r="C11" s="8">
        <v>44.5</v>
      </c>
      <c r="D11" s="9"/>
      <c r="E11" s="10">
        <v>13</v>
      </c>
      <c r="F11" s="33">
        <f t="shared" si="0"/>
        <v>578.5</v>
      </c>
      <c r="G11" s="19"/>
      <c r="H11" s="16"/>
      <c r="I11" s="17"/>
      <c r="J11" s="18"/>
    </row>
    <row r="12" spans="2:29" x14ac:dyDescent="0.25">
      <c r="B12" s="7">
        <v>45635</v>
      </c>
      <c r="C12" s="8">
        <v>45.5</v>
      </c>
      <c r="D12" s="9"/>
      <c r="E12" s="10">
        <v>13</v>
      </c>
      <c r="F12" s="33">
        <f t="shared" si="0"/>
        <v>591.5</v>
      </c>
      <c r="G12" s="19"/>
      <c r="H12" s="16"/>
      <c r="I12" s="17"/>
      <c r="J12" s="18"/>
    </row>
    <row r="13" spans="2:29" x14ac:dyDescent="0.25">
      <c r="B13" s="7">
        <v>45636</v>
      </c>
      <c r="C13" s="8">
        <v>44.5</v>
      </c>
      <c r="D13" s="9"/>
      <c r="E13" s="10">
        <v>13</v>
      </c>
      <c r="F13" s="33">
        <f t="shared" si="0"/>
        <v>578.5</v>
      </c>
      <c r="G13" s="19"/>
      <c r="H13" s="16"/>
      <c r="I13" s="17"/>
      <c r="J13" s="18"/>
    </row>
    <row r="14" spans="2:29" x14ac:dyDescent="0.25">
      <c r="B14" s="7">
        <v>45637</v>
      </c>
      <c r="C14" s="8">
        <v>45.5</v>
      </c>
      <c r="D14" s="9"/>
      <c r="E14" s="10">
        <v>13</v>
      </c>
      <c r="F14" s="33">
        <f t="shared" si="0"/>
        <v>591.5</v>
      </c>
      <c r="G14" s="19"/>
      <c r="H14" s="16"/>
      <c r="I14" s="17"/>
      <c r="J14" s="18"/>
    </row>
    <row r="15" spans="2:29" x14ac:dyDescent="0.25">
      <c r="B15" s="7">
        <v>45638</v>
      </c>
      <c r="C15" s="8">
        <v>39.5</v>
      </c>
      <c r="D15" s="9"/>
      <c r="E15" s="10">
        <v>13</v>
      </c>
      <c r="F15" s="33">
        <f t="shared" si="0"/>
        <v>513.5</v>
      </c>
      <c r="G15" s="19"/>
      <c r="H15" s="16"/>
      <c r="I15" s="17"/>
      <c r="J15" s="18"/>
    </row>
    <row r="16" spans="2:29" x14ac:dyDescent="0.25">
      <c r="B16" s="7">
        <v>45639</v>
      </c>
      <c r="C16" s="8">
        <v>45</v>
      </c>
      <c r="D16" s="9"/>
      <c r="E16" s="10">
        <v>13</v>
      </c>
      <c r="F16" s="33">
        <f t="shared" si="0"/>
        <v>585</v>
      </c>
      <c r="G16" s="19"/>
      <c r="H16" s="16"/>
      <c r="I16" s="17"/>
      <c r="J16" s="18"/>
    </row>
    <row r="17" spans="2:10" x14ac:dyDescent="0.25">
      <c r="B17" s="7">
        <v>45640</v>
      </c>
      <c r="C17" s="8">
        <v>45.5</v>
      </c>
      <c r="D17" s="9"/>
      <c r="E17" s="10">
        <v>13</v>
      </c>
      <c r="F17" s="33">
        <f t="shared" si="0"/>
        <v>591.5</v>
      </c>
      <c r="G17" s="19"/>
      <c r="H17" s="16"/>
      <c r="I17" s="17"/>
      <c r="J17" s="18"/>
    </row>
    <row r="18" spans="2:10" x14ac:dyDescent="0.25">
      <c r="B18" s="7">
        <v>45641</v>
      </c>
      <c r="C18" s="8">
        <v>44.5</v>
      </c>
      <c r="D18" s="9"/>
      <c r="E18" s="10">
        <v>13</v>
      </c>
      <c r="F18" s="33">
        <f t="shared" si="0"/>
        <v>578.5</v>
      </c>
      <c r="G18" s="19"/>
      <c r="H18" s="16"/>
      <c r="I18" s="17"/>
      <c r="J18" s="18"/>
    </row>
    <row r="19" spans="2:10" x14ac:dyDescent="0.25">
      <c r="B19" s="7">
        <v>45642</v>
      </c>
      <c r="C19" s="8">
        <v>44.5</v>
      </c>
      <c r="D19" s="9"/>
      <c r="E19" s="10">
        <v>13</v>
      </c>
      <c r="F19" s="33">
        <f t="shared" si="0"/>
        <v>578.5</v>
      </c>
      <c r="G19" s="19"/>
      <c r="H19" s="16"/>
      <c r="I19" s="17"/>
      <c r="J19" s="18"/>
    </row>
    <row r="20" spans="2:10" x14ac:dyDescent="0.25">
      <c r="B20" s="7">
        <v>45643</v>
      </c>
      <c r="C20" s="8">
        <v>44.5</v>
      </c>
      <c r="D20" s="9"/>
      <c r="E20" s="10">
        <v>13</v>
      </c>
      <c r="F20" s="33">
        <f t="shared" si="0"/>
        <v>578.5</v>
      </c>
      <c r="G20" s="19"/>
      <c r="H20" s="16"/>
      <c r="I20" s="17"/>
      <c r="J20" s="18"/>
    </row>
    <row r="21" spans="2:10" x14ac:dyDescent="0.25">
      <c r="B21" s="7">
        <v>45644</v>
      </c>
      <c r="C21" s="8">
        <v>45</v>
      </c>
      <c r="D21" s="9"/>
      <c r="E21" s="10">
        <v>13</v>
      </c>
      <c r="F21" s="33">
        <f t="shared" si="0"/>
        <v>585</v>
      </c>
      <c r="G21" s="19"/>
      <c r="H21" s="16"/>
      <c r="I21" s="17"/>
      <c r="J21" s="18"/>
    </row>
    <row r="22" spans="2:10" x14ac:dyDescent="0.25">
      <c r="B22" s="7">
        <v>45645</v>
      </c>
      <c r="C22" s="8">
        <v>45</v>
      </c>
      <c r="D22" s="9"/>
      <c r="E22" s="10">
        <v>13</v>
      </c>
      <c r="F22" s="33">
        <f t="shared" si="0"/>
        <v>585</v>
      </c>
      <c r="G22" s="19"/>
      <c r="H22" s="16"/>
      <c r="I22" s="17"/>
      <c r="J22" s="18"/>
    </row>
    <row r="23" spans="2:10" x14ac:dyDescent="0.25">
      <c r="B23" s="7">
        <v>45646</v>
      </c>
      <c r="C23" s="8">
        <v>48</v>
      </c>
      <c r="D23" s="9"/>
      <c r="E23" s="10">
        <v>13</v>
      </c>
      <c r="F23" s="33">
        <f t="shared" si="0"/>
        <v>624</v>
      </c>
      <c r="G23" s="19"/>
      <c r="H23" s="16"/>
      <c r="I23" s="17"/>
      <c r="J23" s="18"/>
    </row>
    <row r="24" spans="2:10" x14ac:dyDescent="0.25">
      <c r="B24" s="7">
        <v>45647</v>
      </c>
      <c r="C24" s="8">
        <v>46</v>
      </c>
      <c r="D24" s="9"/>
      <c r="E24" s="10">
        <v>13</v>
      </c>
      <c r="F24" s="33">
        <f t="shared" si="0"/>
        <v>598</v>
      </c>
      <c r="G24" s="19"/>
      <c r="H24" s="16"/>
      <c r="I24" s="17"/>
      <c r="J24" s="18"/>
    </row>
    <row r="25" spans="2:10" x14ac:dyDescent="0.25">
      <c r="B25" s="7">
        <v>45648</v>
      </c>
      <c r="C25" s="8">
        <v>43</v>
      </c>
      <c r="D25" s="9"/>
      <c r="E25" s="10">
        <v>13</v>
      </c>
      <c r="F25" s="33">
        <f t="shared" si="0"/>
        <v>559</v>
      </c>
      <c r="G25" s="19"/>
      <c r="H25" s="16"/>
      <c r="I25" s="17"/>
      <c r="J25" s="18"/>
    </row>
    <row r="26" spans="2:10" x14ac:dyDescent="0.25">
      <c r="B26" s="7">
        <v>45649</v>
      </c>
      <c r="C26" s="8">
        <v>42</v>
      </c>
      <c r="D26" s="9"/>
      <c r="E26" s="10">
        <v>13</v>
      </c>
      <c r="F26" s="33">
        <f t="shared" si="0"/>
        <v>546</v>
      </c>
      <c r="G26" s="19"/>
      <c r="H26" s="16"/>
      <c r="I26" s="17"/>
      <c r="J26" s="18"/>
    </row>
    <row r="27" spans="2:10" x14ac:dyDescent="0.25">
      <c r="B27" s="7">
        <v>45650</v>
      </c>
      <c r="C27" s="8">
        <v>40.5</v>
      </c>
      <c r="D27" s="9"/>
      <c r="E27" s="10">
        <v>13</v>
      </c>
      <c r="F27" s="33">
        <f t="shared" si="0"/>
        <v>526.5</v>
      </c>
      <c r="G27" s="19"/>
      <c r="H27" s="16"/>
      <c r="I27" s="17"/>
      <c r="J27" s="18"/>
    </row>
    <row r="28" spans="2:10" x14ac:dyDescent="0.25">
      <c r="B28" s="7">
        <v>45651</v>
      </c>
      <c r="C28" s="8">
        <v>33.5</v>
      </c>
      <c r="D28" s="9"/>
      <c r="E28" s="10">
        <v>13</v>
      </c>
      <c r="F28" s="33">
        <f t="shared" si="0"/>
        <v>435.5</v>
      </c>
      <c r="G28" s="19"/>
      <c r="H28" s="16"/>
      <c r="I28" s="17"/>
      <c r="J28" s="18"/>
    </row>
    <row r="29" spans="2:10" x14ac:dyDescent="0.25">
      <c r="B29" s="7">
        <v>45652</v>
      </c>
      <c r="C29" s="8">
        <v>45</v>
      </c>
      <c r="D29" s="9"/>
      <c r="E29" s="10">
        <v>13</v>
      </c>
      <c r="F29" s="33">
        <f t="shared" si="0"/>
        <v>585</v>
      </c>
      <c r="G29" s="19"/>
      <c r="H29" s="16"/>
      <c r="I29" s="17"/>
      <c r="J29" s="18"/>
    </row>
    <row r="30" spans="2:10" x14ac:dyDescent="0.25">
      <c r="B30" s="7">
        <v>45653</v>
      </c>
      <c r="C30" s="8">
        <v>41.5</v>
      </c>
      <c r="D30" s="9"/>
      <c r="E30" s="10">
        <v>13</v>
      </c>
      <c r="F30" s="33">
        <f t="shared" si="0"/>
        <v>539.5</v>
      </c>
      <c r="G30" s="19"/>
      <c r="H30" s="16"/>
      <c r="I30" s="17"/>
      <c r="J30" s="18"/>
    </row>
    <row r="31" spans="2:10" x14ac:dyDescent="0.25">
      <c r="B31" s="7">
        <v>45654</v>
      </c>
      <c r="C31" s="8">
        <v>41.5</v>
      </c>
      <c r="D31" s="9"/>
      <c r="E31" s="10">
        <v>13</v>
      </c>
      <c r="F31" s="33">
        <f t="shared" si="0"/>
        <v>539.5</v>
      </c>
      <c r="G31" s="19"/>
      <c r="H31" s="16"/>
      <c r="I31" s="17"/>
      <c r="J31" s="18"/>
    </row>
    <row r="32" spans="2:10" x14ac:dyDescent="0.25">
      <c r="B32" s="7">
        <v>45655</v>
      </c>
      <c r="C32" s="8">
        <v>38.5</v>
      </c>
      <c r="D32" s="9"/>
      <c r="E32" s="10">
        <v>13</v>
      </c>
      <c r="F32" s="33">
        <f t="shared" si="0"/>
        <v>500.5</v>
      </c>
      <c r="G32" s="19"/>
      <c r="H32" s="16"/>
      <c r="I32" s="17"/>
      <c r="J32" s="18"/>
    </row>
    <row r="33" spans="2:13" x14ac:dyDescent="0.25">
      <c r="B33" s="7">
        <v>45656</v>
      </c>
      <c r="C33" s="8">
        <v>40.5</v>
      </c>
      <c r="D33" s="9"/>
      <c r="E33" s="10">
        <v>13</v>
      </c>
      <c r="F33" s="33">
        <f t="shared" si="0"/>
        <v>526.5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43.5</v>
      </c>
      <c r="D34" s="36"/>
      <c r="E34" s="37">
        <v>13</v>
      </c>
      <c r="F34" s="38">
        <f t="shared" si="0"/>
        <v>565.5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1329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17276.996999999999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17277</v>
      </c>
      <c r="L36" s="31">
        <f>J36-J4-J5-J6</f>
        <v>17086.953000000001</v>
      </c>
    </row>
    <row r="37" spans="2:13" x14ac:dyDescent="0.25">
      <c r="B37" s="26" t="s">
        <v>14</v>
      </c>
      <c r="C37" s="30">
        <f>C35</f>
        <v>1329</v>
      </c>
      <c r="D37" s="9">
        <f>D35/1.03</f>
        <v>0</v>
      </c>
      <c r="E37" s="10"/>
      <c r="F37" s="33">
        <f>SUM(F4:F36)</f>
        <v>17277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3.0000000006111804E-3</v>
      </c>
    </row>
    <row r="40" spans="2:13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3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3" x14ac:dyDescent="0.25">
      <c r="J42" s="31"/>
    </row>
    <row r="43" spans="2:13" x14ac:dyDescent="0.25">
      <c r="J43" s="31"/>
    </row>
    <row r="44" spans="2:13" x14ac:dyDescent="0.25">
      <c r="L44" s="53"/>
      <c r="M44" s="54"/>
    </row>
    <row r="45" spans="2:13" x14ac:dyDescent="0.25">
      <c r="L45" s="53"/>
      <c r="M45" s="54"/>
    </row>
    <row r="46" spans="2:13" x14ac:dyDescent="0.25">
      <c r="L46" s="53"/>
      <c r="M46" s="54"/>
    </row>
    <row r="47" spans="2:13" x14ac:dyDescent="0.25">
      <c r="L47" s="53"/>
      <c r="M47" s="54"/>
    </row>
    <row r="48" spans="2:13" x14ac:dyDescent="0.25">
      <c r="L48" s="53"/>
      <c r="M48" s="54"/>
    </row>
    <row r="49" spans="12:13" x14ac:dyDescent="0.25">
      <c r="L49" s="53"/>
      <c r="M49" s="54"/>
    </row>
    <row r="50" spans="12:13" x14ac:dyDescent="0.25">
      <c r="L50" s="53"/>
      <c r="M50" s="54"/>
    </row>
    <row r="51" spans="12:13" x14ac:dyDescent="0.25">
      <c r="L51" s="53"/>
      <c r="M51" s="54"/>
    </row>
    <row r="52" spans="12:13" x14ac:dyDescent="0.25">
      <c r="L52" s="53"/>
      <c r="M52" s="54"/>
    </row>
    <row r="53" spans="12:13" x14ac:dyDescent="0.25">
      <c r="L53" s="53"/>
      <c r="M53" s="54"/>
    </row>
    <row r="54" spans="12:13" x14ac:dyDescent="0.25">
      <c r="L54" s="53"/>
      <c r="M54" s="54"/>
    </row>
    <row r="55" spans="12:13" x14ac:dyDescent="0.25">
      <c r="L55" s="53"/>
      <c r="M55" s="54"/>
    </row>
    <row r="56" spans="12:13" x14ac:dyDescent="0.25">
      <c r="L56" s="53"/>
      <c r="M56" s="54"/>
    </row>
    <row r="57" spans="12:13" x14ac:dyDescent="0.25">
      <c r="L57" s="53"/>
      <c r="M57" s="54"/>
    </row>
    <row r="58" spans="12:13" x14ac:dyDescent="0.25">
      <c r="L58" s="53"/>
      <c r="M58" s="54"/>
    </row>
    <row r="59" spans="12:13" x14ac:dyDescent="0.25">
      <c r="L59" s="53"/>
      <c r="M59" s="54"/>
    </row>
    <row r="60" spans="12:13" x14ac:dyDescent="0.25">
      <c r="L60" s="53"/>
      <c r="M60" s="54"/>
    </row>
    <row r="61" spans="12:13" x14ac:dyDescent="0.25">
      <c r="L61" s="53"/>
      <c r="M61" s="54"/>
    </row>
    <row r="62" spans="12:13" x14ac:dyDescent="0.25">
      <c r="L62" s="53"/>
      <c r="M62" s="54"/>
    </row>
    <row r="63" spans="12:13" x14ac:dyDescent="0.25">
      <c r="L63" s="53"/>
      <c r="M63" s="54"/>
    </row>
    <row r="64" spans="12:13" x14ac:dyDescent="0.25">
      <c r="L64" s="53"/>
      <c r="M64" s="54"/>
    </row>
    <row r="65" spans="12:13" x14ac:dyDescent="0.25">
      <c r="L65" s="53"/>
      <c r="M65" s="54"/>
    </row>
    <row r="66" spans="12:13" x14ac:dyDescent="0.25">
      <c r="L66" s="53"/>
      <c r="M66" s="54"/>
    </row>
    <row r="67" spans="12:13" x14ac:dyDescent="0.25">
      <c r="L67" s="53"/>
      <c r="M67" s="54"/>
    </row>
    <row r="68" spans="12:13" x14ac:dyDescent="0.25">
      <c r="L68" s="53"/>
      <c r="M68" s="54"/>
    </row>
    <row r="69" spans="12:13" x14ac:dyDescent="0.25">
      <c r="L69" s="53"/>
      <c r="M69" s="54"/>
    </row>
    <row r="70" spans="12:13" x14ac:dyDescent="0.25">
      <c r="L70" s="53"/>
      <c r="M70" s="54"/>
    </row>
    <row r="71" spans="12:13" x14ac:dyDescent="0.25">
      <c r="L71" s="53"/>
      <c r="M71" s="54"/>
    </row>
    <row r="72" spans="12:13" x14ac:dyDescent="0.25">
      <c r="L72" s="53"/>
      <c r="M72" s="54"/>
    </row>
    <row r="73" spans="12:13" x14ac:dyDescent="0.25">
      <c r="L73" s="53"/>
      <c r="M73" s="54"/>
    </row>
    <row r="74" spans="12:13" x14ac:dyDescent="0.25">
      <c r="L74" s="53"/>
      <c r="M74" s="54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L24" sqref="L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43.5</v>
      </c>
      <c r="D4" s="9"/>
      <c r="E4" s="10">
        <v>15.2</v>
      </c>
      <c r="F4" s="33">
        <f>E4*C4</f>
        <v>661.19999999999993</v>
      </c>
      <c r="G4" s="11"/>
      <c r="H4" s="12" t="s">
        <v>6</v>
      </c>
      <c r="I4" s="13">
        <v>0.01</v>
      </c>
      <c r="J4" s="14">
        <f>(F36+F37)*I4</f>
        <v>204.13599999999997</v>
      </c>
      <c r="L4" s="55"/>
      <c r="M4" s="56"/>
    </row>
    <row r="5" spans="2:29" x14ac:dyDescent="0.25">
      <c r="B5" s="7">
        <v>45659</v>
      </c>
      <c r="C5" s="8">
        <v>44.5</v>
      </c>
      <c r="D5" s="9"/>
      <c r="E5" s="10">
        <v>15.2</v>
      </c>
      <c r="F5" s="33">
        <f t="shared" ref="F5:F34" si="0">E5*C5</f>
        <v>676.4</v>
      </c>
      <c r="G5" s="11"/>
      <c r="H5" s="12" t="s">
        <v>7</v>
      </c>
      <c r="I5" s="13">
        <v>1E-3</v>
      </c>
      <c r="J5" s="14">
        <f>(F36+F37)*I5</f>
        <v>20.413599999999995</v>
      </c>
      <c r="L5" s="55"/>
      <c r="M5" s="56"/>
    </row>
    <row r="6" spans="2:29" x14ac:dyDescent="0.25">
      <c r="B6" s="7">
        <v>45660</v>
      </c>
      <c r="C6" s="8">
        <v>41.5</v>
      </c>
      <c r="D6" s="9"/>
      <c r="E6" s="10">
        <v>15.2</v>
      </c>
      <c r="F6" s="33">
        <f t="shared" si="0"/>
        <v>630.79999999999995</v>
      </c>
      <c r="G6" s="11"/>
      <c r="H6" s="12" t="s">
        <v>8</v>
      </c>
      <c r="I6" s="13"/>
      <c r="J6" s="14">
        <v>413.64</v>
      </c>
      <c r="L6" s="55"/>
      <c r="M6" s="56"/>
    </row>
    <row r="7" spans="2:29" x14ac:dyDescent="0.25">
      <c r="B7" s="7">
        <v>45661</v>
      </c>
      <c r="C7" s="8">
        <v>46.5</v>
      </c>
      <c r="D7" s="9"/>
      <c r="E7" s="10">
        <v>15.2</v>
      </c>
      <c r="F7" s="33">
        <f t="shared" si="0"/>
        <v>706.8</v>
      </c>
      <c r="G7" s="11"/>
      <c r="H7" s="12" t="s">
        <v>9</v>
      </c>
      <c r="I7" s="13"/>
      <c r="J7" s="14">
        <f>'ARALIK 2024'!J39*-1</f>
        <v>-3.0000000006111804E-3</v>
      </c>
      <c r="L7" t="s">
        <v>38</v>
      </c>
      <c r="M7" s="56"/>
    </row>
    <row r="8" spans="2:29" x14ac:dyDescent="0.25">
      <c r="B8" s="7">
        <v>45662</v>
      </c>
      <c r="C8" s="8">
        <v>46.5</v>
      </c>
      <c r="D8" s="9"/>
      <c r="E8" s="10">
        <v>15.2</v>
      </c>
      <c r="F8" s="33">
        <f t="shared" si="0"/>
        <v>706.8</v>
      </c>
      <c r="G8" s="15">
        <v>45716</v>
      </c>
      <c r="H8" s="16" t="s">
        <v>37</v>
      </c>
      <c r="I8" s="17"/>
      <c r="J8" s="18">
        <v>19775.41</v>
      </c>
      <c r="L8" t="s">
        <v>39</v>
      </c>
      <c r="M8" s="56"/>
    </row>
    <row r="9" spans="2:29" x14ac:dyDescent="0.25">
      <c r="B9" s="7">
        <v>45663</v>
      </c>
      <c r="C9" s="8">
        <v>44.5</v>
      </c>
      <c r="D9" s="9"/>
      <c r="E9" s="10">
        <v>15.2</v>
      </c>
      <c r="F9" s="33">
        <f t="shared" si="0"/>
        <v>676.4</v>
      </c>
      <c r="G9" s="15"/>
      <c r="H9" s="16"/>
      <c r="I9" s="17"/>
      <c r="J9" s="18"/>
      <c r="L9" s="55"/>
      <c r="M9" s="56"/>
    </row>
    <row r="10" spans="2:29" x14ac:dyDescent="0.25">
      <c r="B10" s="7">
        <v>45664</v>
      </c>
      <c r="C10" s="8">
        <v>43</v>
      </c>
      <c r="D10" s="9"/>
      <c r="E10" s="10">
        <v>15.2</v>
      </c>
      <c r="F10" s="33">
        <f t="shared" si="0"/>
        <v>653.6</v>
      </c>
      <c r="G10" s="15"/>
      <c r="H10" s="16"/>
      <c r="I10" s="17"/>
      <c r="J10" s="18"/>
      <c r="L10" s="55"/>
      <c r="M10" s="56"/>
    </row>
    <row r="11" spans="2:29" x14ac:dyDescent="0.25">
      <c r="B11" s="7">
        <v>45665</v>
      </c>
      <c r="C11" s="8">
        <v>43.5</v>
      </c>
      <c r="D11" s="9"/>
      <c r="E11" s="10">
        <v>15.2</v>
      </c>
      <c r="F11" s="33">
        <f t="shared" si="0"/>
        <v>661.19999999999993</v>
      </c>
      <c r="G11" s="19"/>
      <c r="H11" s="16"/>
      <c r="I11" s="17"/>
      <c r="J11" s="18"/>
      <c r="L11" s="55"/>
      <c r="M11" s="56"/>
    </row>
    <row r="12" spans="2:29" x14ac:dyDescent="0.25">
      <c r="B12" s="7">
        <v>45666</v>
      </c>
      <c r="C12" s="8">
        <v>43.5</v>
      </c>
      <c r="D12" s="9"/>
      <c r="E12" s="10">
        <v>15.2</v>
      </c>
      <c r="F12" s="33">
        <f t="shared" si="0"/>
        <v>661.19999999999993</v>
      </c>
      <c r="G12" s="19"/>
      <c r="H12" s="16"/>
      <c r="I12" s="17"/>
      <c r="J12" s="18"/>
      <c r="L12" s="55"/>
      <c r="M12" s="56"/>
    </row>
    <row r="13" spans="2:29" x14ac:dyDescent="0.25">
      <c r="B13" s="7">
        <v>45667</v>
      </c>
      <c r="C13" s="8">
        <v>43.5</v>
      </c>
      <c r="D13" s="9"/>
      <c r="E13" s="10">
        <v>15.2</v>
      </c>
      <c r="F13" s="33">
        <f t="shared" si="0"/>
        <v>661.19999999999993</v>
      </c>
      <c r="G13" s="19"/>
      <c r="H13" s="16"/>
      <c r="I13" s="17"/>
      <c r="J13" s="18"/>
      <c r="L13" s="55"/>
      <c r="M13" s="56"/>
    </row>
    <row r="14" spans="2:29" x14ac:dyDescent="0.25">
      <c r="B14" s="7">
        <v>45668</v>
      </c>
      <c r="C14" s="8">
        <v>43.5</v>
      </c>
      <c r="D14" s="9"/>
      <c r="E14" s="10">
        <v>15.2</v>
      </c>
      <c r="F14" s="33">
        <f t="shared" si="0"/>
        <v>661.19999999999993</v>
      </c>
      <c r="G14" s="19"/>
      <c r="H14" s="16"/>
      <c r="I14" s="17"/>
      <c r="J14" s="18"/>
      <c r="L14" s="55"/>
      <c r="M14" s="56"/>
    </row>
    <row r="15" spans="2:29" x14ac:dyDescent="0.25">
      <c r="B15" s="7">
        <v>45669</v>
      </c>
      <c r="C15" s="8">
        <v>42</v>
      </c>
      <c r="D15" s="9"/>
      <c r="E15" s="10">
        <v>15.2</v>
      </c>
      <c r="F15" s="33">
        <f t="shared" si="0"/>
        <v>638.4</v>
      </c>
      <c r="G15" s="19"/>
      <c r="H15" s="16"/>
      <c r="I15" s="17"/>
      <c r="J15" s="18"/>
      <c r="L15" s="55"/>
      <c r="M15" s="56"/>
    </row>
    <row r="16" spans="2:29" x14ac:dyDescent="0.25">
      <c r="B16" s="7">
        <v>45670</v>
      </c>
      <c r="C16" s="8">
        <v>40.5</v>
      </c>
      <c r="D16" s="9"/>
      <c r="E16" s="10">
        <v>15.2</v>
      </c>
      <c r="F16" s="33">
        <f t="shared" si="0"/>
        <v>615.6</v>
      </c>
      <c r="G16" s="19"/>
      <c r="H16" s="16"/>
      <c r="I16" s="17"/>
      <c r="J16" s="18"/>
      <c r="L16" s="55"/>
      <c r="M16" s="56"/>
    </row>
    <row r="17" spans="2:14" x14ac:dyDescent="0.25">
      <c r="B17" s="7">
        <v>45671</v>
      </c>
      <c r="C17" s="8">
        <v>43.5</v>
      </c>
      <c r="D17" s="9"/>
      <c r="E17" s="10">
        <v>15.2</v>
      </c>
      <c r="F17" s="33">
        <f t="shared" si="0"/>
        <v>661.19999999999993</v>
      </c>
      <c r="G17" s="19"/>
      <c r="H17" s="16"/>
      <c r="I17" s="17"/>
      <c r="J17" s="18"/>
      <c r="L17" s="55"/>
      <c r="M17" s="56"/>
    </row>
    <row r="18" spans="2:14" x14ac:dyDescent="0.25">
      <c r="B18" s="7">
        <v>45672</v>
      </c>
      <c r="C18" s="8">
        <v>43</v>
      </c>
      <c r="D18" s="9"/>
      <c r="E18" s="10">
        <v>15.2</v>
      </c>
      <c r="F18" s="33">
        <f t="shared" si="0"/>
        <v>653.6</v>
      </c>
      <c r="G18" s="19"/>
      <c r="H18" s="16"/>
      <c r="I18" s="17"/>
      <c r="J18" s="18"/>
    </row>
    <row r="19" spans="2:14" x14ac:dyDescent="0.25">
      <c r="B19" s="7">
        <v>45673</v>
      </c>
      <c r="C19" s="8">
        <v>39</v>
      </c>
      <c r="D19" s="9"/>
      <c r="E19" s="10">
        <v>15.2</v>
      </c>
      <c r="F19" s="33">
        <f t="shared" si="0"/>
        <v>592.79999999999995</v>
      </c>
      <c r="G19" s="19"/>
      <c r="H19" s="16"/>
      <c r="I19" s="17"/>
      <c r="J19" s="18"/>
    </row>
    <row r="20" spans="2:14" x14ac:dyDescent="0.25">
      <c r="B20" s="7">
        <v>45674</v>
      </c>
      <c r="C20" s="8">
        <v>44</v>
      </c>
      <c r="D20" s="9"/>
      <c r="E20" s="10">
        <v>15.2</v>
      </c>
      <c r="F20" s="33">
        <f t="shared" si="0"/>
        <v>668.8</v>
      </c>
      <c r="G20" s="19"/>
      <c r="H20" s="16"/>
      <c r="I20" s="17"/>
      <c r="J20" s="18"/>
    </row>
    <row r="21" spans="2:14" x14ac:dyDescent="0.25">
      <c r="B21" s="7">
        <v>45675</v>
      </c>
      <c r="C21" s="8">
        <v>44</v>
      </c>
      <c r="D21" s="9"/>
      <c r="E21" s="10">
        <v>15.2</v>
      </c>
      <c r="F21" s="33">
        <f t="shared" si="0"/>
        <v>668.8</v>
      </c>
      <c r="G21" s="19"/>
      <c r="H21" s="16"/>
      <c r="I21" s="17"/>
      <c r="J21" s="18"/>
      <c r="N21" s="57"/>
    </row>
    <row r="22" spans="2:14" x14ac:dyDescent="0.25">
      <c r="B22" s="7">
        <v>45676</v>
      </c>
      <c r="C22" s="8">
        <v>42</v>
      </c>
      <c r="D22" s="9"/>
      <c r="E22" s="10">
        <v>15.2</v>
      </c>
      <c r="F22" s="33">
        <f t="shared" si="0"/>
        <v>638.4</v>
      </c>
      <c r="G22" s="19"/>
      <c r="H22" s="16"/>
      <c r="I22" s="17"/>
      <c r="J22" s="18"/>
    </row>
    <row r="23" spans="2:14" x14ac:dyDescent="0.25">
      <c r="B23" s="7">
        <v>45677</v>
      </c>
      <c r="C23" s="8">
        <v>43.5</v>
      </c>
      <c r="D23" s="9"/>
      <c r="E23" s="10">
        <v>15.2</v>
      </c>
      <c r="F23" s="33">
        <f t="shared" si="0"/>
        <v>661.19999999999993</v>
      </c>
      <c r="G23" s="19"/>
      <c r="H23" s="16"/>
      <c r="I23" s="17"/>
      <c r="J23" s="18"/>
      <c r="M23" s="31"/>
    </row>
    <row r="24" spans="2:14" x14ac:dyDescent="0.25">
      <c r="B24" s="7">
        <v>45678</v>
      </c>
      <c r="C24" s="8">
        <v>39</v>
      </c>
      <c r="D24" s="9"/>
      <c r="E24" s="10">
        <v>15.2</v>
      </c>
      <c r="F24" s="33">
        <f t="shared" si="0"/>
        <v>592.79999999999995</v>
      </c>
      <c r="G24" s="19"/>
      <c r="H24" s="16"/>
      <c r="I24" s="17"/>
      <c r="J24" s="18"/>
      <c r="N24" s="57"/>
    </row>
    <row r="25" spans="2:14" x14ac:dyDescent="0.25">
      <c r="B25" s="7">
        <v>45679</v>
      </c>
      <c r="C25" s="8">
        <v>45</v>
      </c>
      <c r="D25" s="9"/>
      <c r="E25" s="10">
        <v>15.2</v>
      </c>
      <c r="F25" s="33">
        <f t="shared" si="0"/>
        <v>684</v>
      </c>
      <c r="G25" s="19"/>
      <c r="H25" s="16"/>
      <c r="I25" s="17"/>
      <c r="J25" s="18"/>
    </row>
    <row r="26" spans="2:14" x14ac:dyDescent="0.25">
      <c r="B26" s="7">
        <v>45680</v>
      </c>
      <c r="C26" s="8">
        <v>42.5</v>
      </c>
      <c r="D26" s="9"/>
      <c r="E26" s="10">
        <v>15.2</v>
      </c>
      <c r="F26" s="33">
        <f t="shared" si="0"/>
        <v>646</v>
      </c>
      <c r="G26" s="19"/>
      <c r="H26" s="16"/>
      <c r="I26" s="17"/>
      <c r="J26" s="18"/>
    </row>
    <row r="27" spans="2:14" x14ac:dyDescent="0.25">
      <c r="B27" s="7">
        <v>45681</v>
      </c>
      <c r="C27" s="8">
        <v>44.5</v>
      </c>
      <c r="D27" s="9"/>
      <c r="E27" s="10">
        <v>15.2</v>
      </c>
      <c r="F27" s="33">
        <f t="shared" si="0"/>
        <v>676.4</v>
      </c>
      <c r="G27" s="19"/>
      <c r="H27" s="16"/>
      <c r="I27" s="17"/>
      <c r="J27" s="18"/>
    </row>
    <row r="28" spans="2:14" x14ac:dyDescent="0.25">
      <c r="B28" s="7">
        <v>45682</v>
      </c>
      <c r="C28" s="8">
        <v>46</v>
      </c>
      <c r="D28" s="9"/>
      <c r="E28" s="10">
        <v>15.2</v>
      </c>
      <c r="F28" s="33">
        <f t="shared" si="0"/>
        <v>699.19999999999993</v>
      </c>
      <c r="G28" s="19"/>
      <c r="H28" s="16"/>
      <c r="I28" s="17"/>
      <c r="J28" s="18"/>
    </row>
    <row r="29" spans="2:14" x14ac:dyDescent="0.25">
      <c r="B29" s="7">
        <v>45683</v>
      </c>
      <c r="C29" s="8">
        <v>43</v>
      </c>
      <c r="D29" s="9"/>
      <c r="E29" s="10">
        <v>15.2</v>
      </c>
      <c r="F29" s="33">
        <f t="shared" si="0"/>
        <v>653.6</v>
      </c>
      <c r="G29" s="19"/>
      <c r="H29" s="16"/>
      <c r="I29" s="17"/>
      <c r="J29" s="18"/>
    </row>
    <row r="30" spans="2:14" x14ac:dyDescent="0.25">
      <c r="B30" s="7">
        <v>45684</v>
      </c>
      <c r="C30" s="8">
        <v>48</v>
      </c>
      <c r="D30" s="9"/>
      <c r="E30" s="10">
        <v>15.2</v>
      </c>
      <c r="F30" s="33">
        <f t="shared" si="0"/>
        <v>729.59999999999991</v>
      </c>
      <c r="G30" s="19"/>
      <c r="H30" s="16"/>
      <c r="I30" s="17"/>
      <c r="J30" s="18"/>
    </row>
    <row r="31" spans="2:14" x14ac:dyDescent="0.25">
      <c r="B31" s="7">
        <v>45685</v>
      </c>
      <c r="C31" s="8">
        <v>37</v>
      </c>
      <c r="D31" s="9"/>
      <c r="E31" s="10">
        <v>15.2</v>
      </c>
      <c r="F31" s="33">
        <f t="shared" si="0"/>
        <v>562.4</v>
      </c>
      <c r="G31" s="19"/>
      <c r="H31" s="16"/>
      <c r="I31" s="17"/>
      <c r="J31" s="18"/>
    </row>
    <row r="32" spans="2:14" x14ac:dyDescent="0.25">
      <c r="B32" s="7">
        <v>45686</v>
      </c>
      <c r="C32" s="8">
        <v>41.5</v>
      </c>
      <c r="D32" s="9"/>
      <c r="E32" s="10">
        <v>15.2</v>
      </c>
      <c r="F32" s="33">
        <f t="shared" si="0"/>
        <v>630.79999999999995</v>
      </c>
      <c r="G32" s="19"/>
      <c r="H32" s="16"/>
      <c r="I32" s="17"/>
      <c r="J32" s="18"/>
    </row>
    <row r="33" spans="2:12" x14ac:dyDescent="0.25">
      <c r="B33" s="7">
        <v>45687</v>
      </c>
      <c r="C33" s="8">
        <v>42.5</v>
      </c>
      <c r="D33" s="9"/>
      <c r="E33" s="10">
        <v>15.2</v>
      </c>
      <c r="F33" s="33">
        <f t="shared" si="0"/>
        <v>646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48.5</v>
      </c>
      <c r="D34" s="48"/>
      <c r="E34" s="10">
        <v>15.2</v>
      </c>
      <c r="F34" s="50">
        <f t="shared" si="0"/>
        <v>737.19999999999993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1343</v>
      </c>
      <c r="D35" s="43">
        <f>SUM(D4:D34)</f>
        <v>0</v>
      </c>
      <c r="E35" s="44"/>
      <c r="F35" s="45" t="s">
        <v>4</v>
      </c>
      <c r="G35" s="51"/>
      <c r="H35" s="67" t="s">
        <v>11</v>
      </c>
      <c r="I35" s="67"/>
      <c r="J35" s="25">
        <f>SUM(J4:J34)</f>
        <v>20413.596600000001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8" t="s">
        <v>13</v>
      </c>
      <c r="I36" s="68"/>
      <c r="J36" s="18">
        <f>F36+F37</f>
        <v>20413.599999999995</v>
      </c>
      <c r="L36" s="31">
        <f>J36-J4-J5-J6</f>
        <v>19775.410399999997</v>
      </c>
    </row>
    <row r="37" spans="2:12" x14ac:dyDescent="0.25">
      <c r="B37" s="26" t="s">
        <v>14</v>
      </c>
      <c r="C37" s="30">
        <f>C35</f>
        <v>1343</v>
      </c>
      <c r="D37" s="9">
        <f>D35/1.03</f>
        <v>0</v>
      </c>
      <c r="E37" s="10"/>
      <c r="F37" s="33">
        <f>SUM(F4:F36)</f>
        <v>20413.599999999995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52"/>
      <c r="H39" s="71" t="s">
        <v>17</v>
      </c>
      <c r="I39" s="71"/>
      <c r="J39" s="29">
        <f>J36+J37+J38-J35</f>
        <v>3.3999999941443093E-3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tabSelected="1" zoomScale="85" zoomScaleNormal="85" workbookViewId="0">
      <selection activeCell="B2" sqref="B2: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46</v>
      </c>
      <c r="D4" s="9"/>
      <c r="E4" s="10">
        <v>15.2</v>
      </c>
      <c r="F4" s="33">
        <f>E4*C4</f>
        <v>699.19999999999993</v>
      </c>
      <c r="G4" s="11"/>
      <c r="H4" s="12" t="s">
        <v>6</v>
      </c>
      <c r="I4" s="13">
        <v>0.01</v>
      </c>
      <c r="J4" s="14">
        <f>(F36+F37)*I4</f>
        <v>119.47200000000001</v>
      </c>
      <c r="M4" s="58"/>
      <c r="N4" s="59"/>
      <c r="O4" s="31"/>
    </row>
    <row r="5" spans="2:29" x14ac:dyDescent="0.25">
      <c r="B5" s="7">
        <v>45690</v>
      </c>
      <c r="C5" s="8">
        <v>48</v>
      </c>
      <c r="D5" s="9"/>
      <c r="E5" s="10">
        <v>15.2</v>
      </c>
      <c r="F5" s="33">
        <f t="shared" ref="F5:F34" si="0">E5*C5</f>
        <v>729.59999999999991</v>
      </c>
      <c r="G5" s="11"/>
      <c r="H5" s="12" t="s">
        <v>7</v>
      </c>
      <c r="I5" s="13">
        <v>1E-3</v>
      </c>
      <c r="J5" s="14">
        <f>(F36+F37)*I5</f>
        <v>11.9472</v>
      </c>
      <c r="M5" s="58"/>
      <c r="N5" s="59"/>
      <c r="O5" s="31"/>
    </row>
    <row r="6" spans="2:29" x14ac:dyDescent="0.25">
      <c r="B6" s="7">
        <v>45691</v>
      </c>
      <c r="C6" s="8">
        <v>47.5</v>
      </c>
      <c r="D6" s="9"/>
      <c r="E6" s="10">
        <v>15.2</v>
      </c>
      <c r="F6" s="33">
        <f t="shared" si="0"/>
        <v>722</v>
      </c>
      <c r="G6" s="11"/>
      <c r="H6" s="12" t="s">
        <v>8</v>
      </c>
      <c r="I6" s="13"/>
      <c r="J6" s="14"/>
      <c r="M6" s="58"/>
      <c r="N6" s="59"/>
      <c r="O6" s="31"/>
    </row>
    <row r="7" spans="2:29" x14ac:dyDescent="0.25">
      <c r="B7" s="7">
        <v>45692</v>
      </c>
      <c r="C7" s="8">
        <v>46.5</v>
      </c>
      <c r="D7" s="9"/>
      <c r="E7" s="10">
        <v>15.2</v>
      </c>
      <c r="F7" s="33">
        <f t="shared" si="0"/>
        <v>706.8</v>
      </c>
      <c r="G7" s="11"/>
      <c r="H7" s="12" t="s">
        <v>9</v>
      </c>
      <c r="I7" s="13"/>
      <c r="J7" s="14">
        <f>'OCAK 2025'!J39*-1</f>
        <v>-3.3999999941443093E-3</v>
      </c>
      <c r="M7" s="58"/>
      <c r="N7" s="59"/>
      <c r="O7" s="31"/>
    </row>
    <row r="8" spans="2:29" x14ac:dyDescent="0.25">
      <c r="B8" s="7">
        <v>45693</v>
      </c>
      <c r="C8" s="8">
        <v>50</v>
      </c>
      <c r="D8" s="9"/>
      <c r="E8" s="10">
        <v>15.2</v>
      </c>
      <c r="F8" s="33">
        <f t="shared" si="0"/>
        <v>760</v>
      </c>
      <c r="G8" s="15">
        <v>45741</v>
      </c>
      <c r="H8" s="16" t="s">
        <v>37</v>
      </c>
      <c r="I8" s="17"/>
      <c r="J8" s="18">
        <v>10815.78</v>
      </c>
      <c r="M8" s="58"/>
      <c r="N8" s="59"/>
      <c r="O8" s="31"/>
    </row>
    <row r="9" spans="2:29" x14ac:dyDescent="0.25">
      <c r="B9" s="7">
        <v>45694</v>
      </c>
      <c r="C9" s="8">
        <v>48</v>
      </c>
      <c r="D9" s="9"/>
      <c r="E9" s="10">
        <v>15.2</v>
      </c>
      <c r="F9" s="33">
        <f t="shared" si="0"/>
        <v>729.59999999999991</v>
      </c>
      <c r="G9" s="15">
        <v>45749</v>
      </c>
      <c r="H9" s="16" t="s">
        <v>37</v>
      </c>
      <c r="I9" s="17"/>
      <c r="J9" s="18">
        <v>1000</v>
      </c>
      <c r="M9" s="58"/>
      <c r="N9" s="59"/>
      <c r="O9" s="31"/>
    </row>
    <row r="10" spans="2:29" x14ac:dyDescent="0.25">
      <c r="B10" s="7">
        <v>45695</v>
      </c>
      <c r="C10" s="8">
        <v>46.5</v>
      </c>
      <c r="D10" s="9"/>
      <c r="E10" s="10">
        <v>15.2</v>
      </c>
      <c r="F10" s="33">
        <f t="shared" si="0"/>
        <v>706.8</v>
      </c>
      <c r="G10" s="15"/>
      <c r="H10" s="16"/>
      <c r="I10" s="17"/>
      <c r="J10" s="18"/>
      <c r="M10" s="58"/>
      <c r="N10" s="59"/>
      <c r="O10" s="31"/>
    </row>
    <row r="11" spans="2:29" x14ac:dyDescent="0.25">
      <c r="B11" s="7">
        <v>45696</v>
      </c>
      <c r="C11" s="8">
        <v>46.5</v>
      </c>
      <c r="D11" s="9"/>
      <c r="E11" s="10">
        <v>15.2</v>
      </c>
      <c r="F11" s="33">
        <f t="shared" si="0"/>
        <v>706.8</v>
      </c>
      <c r="G11" s="19"/>
      <c r="H11" s="16"/>
      <c r="I11" s="17"/>
      <c r="J11" s="18"/>
      <c r="M11" s="58"/>
      <c r="N11" s="59"/>
      <c r="O11" s="31"/>
    </row>
    <row r="12" spans="2:29" x14ac:dyDescent="0.25">
      <c r="B12" s="7">
        <v>45697</v>
      </c>
      <c r="C12" s="8">
        <v>46</v>
      </c>
      <c r="D12" s="9"/>
      <c r="E12" s="10">
        <v>15.2</v>
      </c>
      <c r="F12" s="33">
        <f t="shared" si="0"/>
        <v>699.19999999999993</v>
      </c>
      <c r="G12" s="19"/>
      <c r="H12" s="16"/>
      <c r="I12" s="17"/>
      <c r="J12" s="18"/>
      <c r="L12" t="s">
        <v>35</v>
      </c>
      <c r="M12" s="58"/>
      <c r="N12" s="59"/>
      <c r="O12" s="31"/>
    </row>
    <row r="13" spans="2:29" x14ac:dyDescent="0.25">
      <c r="B13" s="7">
        <v>45698</v>
      </c>
      <c r="C13" s="8">
        <v>46.5</v>
      </c>
      <c r="D13" s="9"/>
      <c r="E13" s="10">
        <v>15.2</v>
      </c>
      <c r="F13" s="33">
        <f t="shared" si="0"/>
        <v>706.8</v>
      </c>
      <c r="G13" s="19"/>
      <c r="H13" s="16"/>
      <c r="I13" s="17"/>
      <c r="J13" s="18"/>
      <c r="L13" t="s">
        <v>36</v>
      </c>
      <c r="M13" s="58"/>
      <c r="N13" s="59"/>
      <c r="O13" s="31"/>
    </row>
    <row r="14" spans="2:29" x14ac:dyDescent="0.25">
      <c r="B14" s="7">
        <v>45699</v>
      </c>
      <c r="C14" s="8">
        <v>48</v>
      </c>
      <c r="D14" s="9"/>
      <c r="E14" s="10">
        <v>15.2</v>
      </c>
      <c r="F14" s="33">
        <f t="shared" si="0"/>
        <v>729.59999999999991</v>
      </c>
      <c r="G14" s="19"/>
      <c r="H14" s="16"/>
      <c r="I14" s="17"/>
      <c r="J14" s="18"/>
      <c r="M14" s="58"/>
      <c r="N14" s="59"/>
      <c r="O14" s="31"/>
    </row>
    <row r="15" spans="2:29" x14ac:dyDescent="0.25">
      <c r="B15" s="7">
        <v>45700</v>
      </c>
      <c r="C15" s="8">
        <v>43</v>
      </c>
      <c r="D15" s="9"/>
      <c r="E15" s="10">
        <v>15.2</v>
      </c>
      <c r="F15" s="33">
        <f t="shared" si="0"/>
        <v>653.6</v>
      </c>
      <c r="G15" s="19"/>
      <c r="H15" s="16"/>
      <c r="I15" s="17"/>
      <c r="J15" s="18"/>
      <c r="M15" s="58"/>
      <c r="N15" s="59"/>
      <c r="O15" s="31"/>
    </row>
    <row r="16" spans="2:29" x14ac:dyDescent="0.25">
      <c r="B16" s="7">
        <v>45701</v>
      </c>
      <c r="C16" s="8">
        <v>48</v>
      </c>
      <c r="D16" s="9"/>
      <c r="E16" s="10">
        <v>15.2</v>
      </c>
      <c r="F16" s="33">
        <f t="shared" si="0"/>
        <v>729.59999999999991</v>
      </c>
      <c r="G16" s="19"/>
      <c r="H16" s="16"/>
      <c r="I16" s="17"/>
      <c r="J16" s="18"/>
      <c r="M16" s="58"/>
      <c r="N16" s="59"/>
      <c r="O16" s="31"/>
    </row>
    <row r="17" spans="2:15" x14ac:dyDescent="0.25">
      <c r="B17" s="7">
        <v>45702</v>
      </c>
      <c r="C17" s="8">
        <v>42.5</v>
      </c>
      <c r="D17" s="9"/>
      <c r="E17" s="10">
        <v>15.2</v>
      </c>
      <c r="F17" s="33">
        <f t="shared" si="0"/>
        <v>646</v>
      </c>
      <c r="G17" s="19"/>
      <c r="H17" s="16"/>
      <c r="I17" s="17"/>
      <c r="J17" s="18"/>
      <c r="M17" s="58"/>
      <c r="N17" s="59"/>
      <c r="O17" s="31"/>
    </row>
    <row r="18" spans="2:15" x14ac:dyDescent="0.25">
      <c r="B18" s="7">
        <v>45703</v>
      </c>
      <c r="C18" s="8">
        <v>45</v>
      </c>
      <c r="D18" s="9"/>
      <c r="E18" s="10">
        <v>15.2</v>
      </c>
      <c r="F18" s="33">
        <f t="shared" si="0"/>
        <v>684</v>
      </c>
      <c r="G18" s="19"/>
      <c r="H18" s="16"/>
      <c r="I18" s="17"/>
      <c r="J18" s="18"/>
      <c r="M18" s="58"/>
      <c r="N18" s="59"/>
      <c r="O18" s="31"/>
    </row>
    <row r="19" spans="2:15" x14ac:dyDescent="0.25">
      <c r="B19" s="7">
        <v>45704</v>
      </c>
      <c r="C19" s="8">
        <v>43</v>
      </c>
      <c r="D19" s="9"/>
      <c r="E19" s="10">
        <v>15.2</v>
      </c>
      <c r="F19" s="33">
        <f t="shared" si="0"/>
        <v>653.6</v>
      </c>
      <c r="G19" s="19"/>
      <c r="H19" s="16"/>
      <c r="I19" s="17"/>
      <c r="J19" s="18"/>
      <c r="M19" s="58"/>
      <c r="N19" s="59"/>
      <c r="O19" s="31"/>
    </row>
    <row r="20" spans="2:15" x14ac:dyDescent="0.25">
      <c r="B20" s="7">
        <v>45705</v>
      </c>
      <c r="C20" s="8">
        <v>45</v>
      </c>
      <c r="D20" s="9"/>
      <c r="E20" s="10">
        <v>15.2</v>
      </c>
      <c r="F20" s="33">
        <f t="shared" si="0"/>
        <v>684</v>
      </c>
      <c r="G20" s="19"/>
      <c r="H20" s="16"/>
      <c r="I20" s="17"/>
      <c r="J20" s="18"/>
      <c r="M20" s="58"/>
      <c r="N20" s="59"/>
      <c r="O20" s="31"/>
    </row>
    <row r="21" spans="2:15" x14ac:dyDescent="0.25">
      <c r="B21" s="7">
        <v>45706</v>
      </c>
      <c r="C21" s="8"/>
      <c r="D21" s="9"/>
      <c r="E21" s="10">
        <v>15.2</v>
      </c>
      <c r="F21" s="33">
        <f t="shared" si="0"/>
        <v>0</v>
      </c>
      <c r="G21" s="19"/>
      <c r="H21" s="16"/>
      <c r="I21" s="17"/>
      <c r="J21" s="18"/>
    </row>
    <row r="22" spans="2:15" x14ac:dyDescent="0.25">
      <c r="B22" s="7">
        <v>45707</v>
      </c>
      <c r="C22" s="8"/>
      <c r="D22" s="9"/>
      <c r="E22" s="10">
        <v>15.2</v>
      </c>
      <c r="F22" s="33">
        <f t="shared" si="0"/>
        <v>0</v>
      </c>
      <c r="G22" s="19"/>
      <c r="H22" s="16"/>
      <c r="I22" s="17"/>
      <c r="J22" s="18"/>
    </row>
    <row r="23" spans="2:15" x14ac:dyDescent="0.25">
      <c r="B23" s="7">
        <v>45708</v>
      </c>
      <c r="C23" s="8"/>
      <c r="D23" s="9"/>
      <c r="E23" s="10">
        <v>15.2</v>
      </c>
      <c r="F23" s="33">
        <f t="shared" si="0"/>
        <v>0</v>
      </c>
      <c r="G23" s="19"/>
      <c r="H23" s="16"/>
      <c r="I23" s="17"/>
      <c r="J23" s="18"/>
    </row>
    <row r="24" spans="2:15" x14ac:dyDescent="0.25">
      <c r="B24" s="7">
        <v>45709</v>
      </c>
      <c r="C24" s="8"/>
      <c r="D24" s="9"/>
      <c r="E24" s="10">
        <v>15.2</v>
      </c>
      <c r="F24" s="33">
        <f t="shared" si="0"/>
        <v>0</v>
      </c>
      <c r="G24" s="19"/>
      <c r="H24" s="16"/>
      <c r="I24" s="17"/>
      <c r="J24" s="18"/>
    </row>
    <row r="25" spans="2:15" x14ac:dyDescent="0.25">
      <c r="B25" s="7">
        <v>45710</v>
      </c>
      <c r="C25" s="8"/>
      <c r="D25" s="9"/>
      <c r="E25" s="10">
        <v>15.2</v>
      </c>
      <c r="F25" s="33">
        <f t="shared" si="0"/>
        <v>0</v>
      </c>
      <c r="G25" s="19"/>
      <c r="H25" s="16"/>
      <c r="I25" s="17"/>
      <c r="J25" s="18"/>
    </row>
    <row r="26" spans="2:15" x14ac:dyDescent="0.25">
      <c r="B26" s="7">
        <v>45711</v>
      </c>
      <c r="C26" s="8"/>
      <c r="D26" s="9"/>
      <c r="E26" s="10">
        <v>15.2</v>
      </c>
      <c r="F26" s="33">
        <f t="shared" si="0"/>
        <v>0</v>
      </c>
      <c r="G26" s="19"/>
      <c r="H26" s="16"/>
      <c r="I26" s="17"/>
      <c r="J26" s="18"/>
    </row>
    <row r="27" spans="2:15" x14ac:dyDescent="0.25">
      <c r="B27" s="7">
        <v>45712</v>
      </c>
      <c r="C27" s="8"/>
      <c r="D27" s="9"/>
      <c r="E27" s="10">
        <v>15.2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5" x14ac:dyDescent="0.25">
      <c r="B28" s="7">
        <v>45713</v>
      </c>
      <c r="C28" s="8"/>
      <c r="D28" s="9"/>
      <c r="E28" s="10">
        <v>15.2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5" x14ac:dyDescent="0.25">
      <c r="B29" s="7">
        <v>45714</v>
      </c>
      <c r="C29" s="8"/>
      <c r="D29" s="9"/>
      <c r="E29" s="10">
        <v>15.2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5" x14ac:dyDescent="0.25">
      <c r="B30" s="7">
        <v>45715</v>
      </c>
      <c r="C30" s="8"/>
      <c r="D30" s="9"/>
      <c r="E30" s="10">
        <v>15.2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5" x14ac:dyDescent="0.25">
      <c r="B31" s="7">
        <v>45716</v>
      </c>
      <c r="C31" s="8"/>
      <c r="D31" s="9"/>
      <c r="E31" s="10">
        <v>15.2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5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786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11947.195800000007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11947.2</v>
      </c>
      <c r="L36" s="31">
        <f>J36-J4-J5-J6</f>
        <v>11815.7808</v>
      </c>
      <c r="M36" s="60">
        <v>11971.38</v>
      </c>
      <c r="N36" s="31">
        <f>L36-M36</f>
        <v>-155.59919999999875</v>
      </c>
    </row>
    <row r="37" spans="2:14" x14ac:dyDescent="0.25">
      <c r="B37" s="26" t="s">
        <v>14</v>
      </c>
      <c r="C37" s="30">
        <f>C35</f>
        <v>786</v>
      </c>
      <c r="D37" s="9">
        <f>D35/1.03</f>
        <v>0</v>
      </c>
      <c r="E37" s="10"/>
      <c r="F37" s="33">
        <f>SUM(F4:F36)</f>
        <v>11947.2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4.1999999939434929E-3</v>
      </c>
      <c r="M39" s="17"/>
      <c r="N39" s="40">
        <f>J39+N34</f>
        <v>4.1999999939434929E-3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>
        <v>-11815.780399999996</v>
      </c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-11815.776200000002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-4.1999999939434929E-3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-4.1999999939434929E-3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4.1999999939434929E-3</v>
      </c>
      <c r="M39" s="17"/>
      <c r="N39" s="40">
        <f>J39+N34</f>
        <v>4.1999999939434929E-3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4.1999999939434929E-3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6" sqref="M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-4.1999999939434929E-3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-4.1999999939434929E-3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4.1999999939434929E-3</v>
      </c>
      <c r="M39" s="17"/>
      <c r="N39" s="40">
        <f>J39+N34</f>
        <v>4.1999999939434929E-3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4.1999999939434929E-3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-4.1999999939434929E-3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-4.1999999939434929E-3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4.1999999939434929E-3</v>
      </c>
      <c r="M39" s="17"/>
      <c r="N39" s="40">
        <f>J39+N34</f>
        <v>4.1999999939434929E-3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4.1999999939434929E-3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-4.1999999939434929E-3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-4.1999999939434929E-3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4.1999999939434929E-3</v>
      </c>
      <c r="M39" s="17"/>
      <c r="N39" s="40">
        <f>J39+N34</f>
        <v>4.1999999939434929E-3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4.1999999939434929E-3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-4.1999999939434929E-3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-4.1999999939434929E-3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4.1999999939434929E-3</v>
      </c>
      <c r="M39" s="17"/>
      <c r="N39" s="40">
        <f>J39+N34</f>
        <v>4.1999999939434929E-3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4.1999999939434929E-3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-4.1999999939434929E-3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-4.1999999939434929E-3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4.1999999939434929E-3</v>
      </c>
      <c r="M39" s="17"/>
      <c r="N39" s="40">
        <f>J39+N34</f>
        <v>4.1999999939434929E-3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4.1999999939434929E-3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-4.1999999939434929E-3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-4.1999999939434929E-3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4.1999999939434929E-3</v>
      </c>
      <c r="M39" s="17"/>
      <c r="N39" s="40">
        <f>J39+N34</f>
        <v>4.1999999939434929E-3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4.1999999939434929E-3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-4.1999999939434929E-3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-4.1999999939434929E-3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4.1999999939434929E-3</v>
      </c>
      <c r="M39" s="17"/>
      <c r="N39" s="40">
        <f>J39+N34</f>
        <v>4.1999999939434929E-3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4.1999999939434929E-3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-4.1999999939434929E-3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-4.1999999939434929E-3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4.1999999939434929E-3</v>
      </c>
      <c r="M39" s="17"/>
      <c r="N39" s="40">
        <f>J39+N34</f>
        <v>4.1999999939434929E-3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4.1999999939434929E-3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-4.1999999939434929E-3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-4.1999999939434929E-3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4.1999999939434929E-3</v>
      </c>
      <c r="M39" s="17"/>
      <c r="N39" s="40">
        <f>J39+N34</f>
        <v>4.1999999939434929E-3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4.1999999939434929E-3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2025-05-20T09:59:17Z</cp:lastPrinted>
  <dcterms:created xsi:type="dcterms:W3CDTF">2015-06-05T18:19:34Z</dcterms:created>
  <dcterms:modified xsi:type="dcterms:W3CDTF">2025-05-20T09:59:59Z</dcterms:modified>
</cp:coreProperties>
</file>